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336" windowWidth="22020" windowHeight="903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39" localSheetId="0">List1!$C$5</definedName>
    <definedName name="_Toc226540940" localSheetId="0">List1!$J$7</definedName>
  </definedNames>
  <calcPr calcId="145621"/>
</workbook>
</file>

<file path=xl/calcChain.xml><?xml version="1.0" encoding="utf-8"?>
<calcChain xmlns="http://schemas.openxmlformats.org/spreadsheetml/2006/main">
  <c r="G8" i="1" l="1"/>
  <c r="H8" i="1" s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<sst xmlns="http://schemas.openxmlformats.org/spreadsheetml/2006/main" count="17" uniqueCount="17">
  <si>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</si>
  <si>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</si>
  <si>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</si>
  <si>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</si>
  <si>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</si>
  <si>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</si>
  <si>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r>
      <rPr>
        <b/>
        <sz val="10"/>
        <color theme="1"/>
        <rFont val="Verdana"/>
        <family val="2"/>
        <charset val="238"/>
      </rPr>
      <t xml:space="preserve">pvC8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km</t>
    </r>
    <r>
      <rPr>
        <b/>
        <sz val="9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</si>
  <si>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t>4.1.9      Aktivní kontrola úniků na vodovodní síti v rámci Vodovodu – Opravy (specifický ukazatel)</t>
  </si>
  <si>
    <t xml:space="preserve">Rozdíl mezi referenční hodnotou a počtem úniků nalezených a opravených na základě analýzy ztrát.  </t>
  </si>
  <si>
    <r>
      <rPr>
        <b/>
        <sz val="10"/>
        <color theme="1"/>
        <rFont val="Verdana"/>
        <family val="2"/>
        <charset val="238"/>
      </rPr>
      <t>pvD10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 počet úniků nalezených a opravených                           </t>
    </r>
    <r>
      <rPr>
        <sz val="9"/>
        <color theme="1"/>
        <rFont val="Verdana"/>
        <family val="2"/>
        <charset val="238"/>
      </rPr>
      <t xml:space="preserve">počet    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</si>
  <si>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ipvPr5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pvD10/pvC8)            * 100                 v počet na 100 km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</si>
  <si>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úniků za rok</t>
    </r>
  </si>
  <si>
    <r>
      <rPr>
        <b/>
        <sz val="10"/>
        <color theme="1"/>
        <rFont val="Verdana"/>
        <family val="2"/>
        <charset val="238"/>
      </rPr>
      <t xml:space="preserve">pvPr5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RH-pvD10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</si>
  <si>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(pvPr5*V206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V206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</si>
  <si>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103</t>
  </si>
  <si>
    <t>211,254</t>
  </si>
  <si>
    <r>
      <t xml:space="preserve">Pravidelnou denní  analýzou ztrát / vyhodnocování nočních minim, prevent.kontrolou  přístroji, fyzickou kontrolou sítě , kontrolou vnějších podnětů  apod./, bylo  nalazeno celkem 108  ůniků  vody,  které byly  obratem všechny opraveny , v limitech dle 4.1.1 .   Veškeré záznamy  jsou uvedeny  ve výpisech z dispečiku provozovatele,které jsou přílohou č.11 této Roční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nalezeno a opraveno více úniků než požaduje  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</si>
</sst>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5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Fill="1" applyBorder="1" applyAlignment="1">
      <alignment horizontal="left" vertical="center" wrapText="1" shrinkToFit="1"/>
    </xf>
    <xf numFmtId="0" fontId="13" fillId="0" borderId="6" xfId="0" applyFont="1" applyFill="1" applyBorder="1" applyAlignment="1">
      <alignment horizontal="left" vertical="center" wrapText="1" shrinkToFi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7" sqref="J7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5" t="s">
        <v>4</v>
      </c>
      <c r="C1" s="25"/>
      <c r="D1" s="21"/>
      <c r="E1" s="21"/>
    </row>
    <row r="2" spans="1:10" x14ac:dyDescent="0.3">
      <c r="B2" s="40" t="s">
        <v>5</v>
      </c>
      <c r="C2" s="40"/>
      <c r="D2" s="41"/>
    </row>
    <row r="3" spans="1:10" ht="28.95" customHeight="1" x14ac:dyDescent="0.3">
      <c r="B3" s="39" t="s">
        <v>7</v>
      </c>
      <c r="C3" s="39"/>
      <c r="D3" s="39"/>
      <c r="E3" s="39"/>
      <c r="F3" s="39"/>
      <c r="G3" s="39"/>
      <c r="H3" s="39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8</v>
      </c>
      <c r="D5" s="43"/>
      <c r="E5" s="43"/>
      <c r="F5" s="43"/>
      <c r="G5" s="43"/>
      <c r="H5" s="44"/>
      <c r="J5" s="26"/>
    </row>
    <row r="6" spans="1:10" ht="19.2" customHeight="1" thickBot="1" x14ac:dyDescent="0.35">
      <c r="B6" s="14"/>
      <c r="C6" s="26"/>
      <c r="D6" s="27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32" t="s">
        <v>9</v>
      </c>
      <c r="D7" s="22" t="s">
        <v>6</v>
      </c>
      <c r="E7" s="20" t="s">
        <v>10</v>
      </c>
      <c r="F7" s="8" t="s">
        <v>11</v>
      </c>
      <c r="G7" s="20" t="s">
        <v>12</v>
      </c>
      <c r="H7" s="9" t="s">
        <v>13</v>
      </c>
      <c r="J7" s="26"/>
    </row>
    <row r="8" spans="1:10" s="5" customFormat="1" ht="15" customHeight="1" thickBot="1" x14ac:dyDescent="0.25">
      <c r="A8" s="1"/>
      <c r="B8" s="23" t="s">
        <v>3</v>
      </c>
      <c r="C8" s="31" t="s">
        <v>14</v>
      </c>
      <c r="D8" s="24" t="s">
        <v>15</v>
      </c>
      <c r="E8" s="29">
        <f>(C8/D8)*100</f>
        <v>48.756473250210647</v>
      </c>
      <c r="F8" s="28">
        <v>100</v>
      </c>
      <c r="G8" s="29">
        <f>F8-C8</f>
        <v>-3</v>
      </c>
      <c r="H8" s="34">
        <f>IF(G8&gt;0,G8*0.1,0)</f>
        <v>0</v>
      </c>
      <c r="J8" s="26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30"/>
    </row>
    <row r="12" spans="1:10" ht="99.6" customHeight="1" thickBot="1" x14ac:dyDescent="0.35">
      <c r="B12" s="35" t="s">
        <v>16</v>
      </c>
      <c r="C12" s="36"/>
      <c r="D12" s="37"/>
      <c r="E12" s="37"/>
      <c r="F12" s="37"/>
      <c r="G12" s="37"/>
      <c r="H12" s="38"/>
      <c r="J12" s="33"/>
    </row>
    <row r="13" spans="1:10" x14ac:dyDescent="0.3">
      <c r="B13" s="3"/>
      <c r="C13" s="3"/>
      <c r="D13" s="3"/>
      <c r="E13" s="3"/>
      <c r="F13" s="3"/>
      <c r="G13" s="3"/>
      <c r="H13" s="3"/>
      <c r="J13" s="33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&amp;"-,Tučné"4.1.9. Aktivní kontrola úniků na vodovodní síti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10</vt:i4>
      </vt:variant>
    </vt:vector>
  </HeadingPairs>
  <TitlesOfParts>
    <vt:vector size="13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List1!_Toc226540939</vt:lpstr>
      <vt:lpstr>List1!_Toc226540940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2012-11-23T08:53:45Z</cp:lastPrinted>
  <dcterms:created xsi:type="dcterms:W3CDTF">2012-10-15T09:24:15Z</dcterms:created>
  <dcterms:modified xsi:type="dcterms:W3CDTF">2016-01-05T21:18:44Z</dcterms:modified>
</cp:coreProperties>
</file>